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wageningenur4.sharepoint.com/sites/PaperssemanticmodellingFLI-WLR/Shared Documents/General/"/>
    </mc:Choice>
  </mc:AlternateContent>
  <xr:revisionPtr revIDLastSave="5" documentId="13_ncr:1_{C9F40C7F-5EB9-4D6F-A40E-4EF62FC3315E}" xr6:coauthVersionLast="47" xr6:coauthVersionMax="47" xr10:uidLastSave="{EAA40496-5C40-46D9-94D9-807A7E410C2E}"/>
  <bookViews>
    <workbookView xWindow="-120" yWindow="-120" windowWidth="29040" windowHeight="15720" xr2:uid="{33B47A3F-CD70-4589-A54C-1AF5327FF316}"/>
  </bookViews>
  <sheets>
    <sheet name="SM2 part A"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6" l="1"/>
  <c r="N32" i="6"/>
  <c r="P32" i="6" s="1"/>
  <c r="H32" i="6"/>
  <c r="J32" i="6" s="1"/>
  <c r="N29" i="6"/>
  <c r="P29" i="6" s="1"/>
  <c r="H29" i="6"/>
  <c r="J29" i="6" s="1"/>
  <c r="N27" i="6"/>
  <c r="P27" i="6" s="1"/>
  <c r="Q27" i="6" s="1"/>
  <c r="H27" i="6"/>
  <c r="I27" i="6" s="1"/>
  <c r="N24" i="6"/>
  <c r="P24" i="6" s="1"/>
  <c r="H24" i="6"/>
  <c r="J24" i="6" s="1"/>
  <c r="N21" i="6"/>
  <c r="P21" i="6" s="1"/>
  <c r="H21" i="6"/>
  <c r="J21" i="6" s="1"/>
  <c r="N19" i="6"/>
  <c r="P19" i="6" s="1"/>
  <c r="H19" i="6"/>
  <c r="N16" i="6"/>
  <c r="P16" i="6" s="1"/>
  <c r="H16" i="6"/>
  <c r="J16" i="6" s="1"/>
  <c r="N13" i="6"/>
  <c r="P13" i="6" s="1"/>
  <c r="H13" i="6"/>
  <c r="J13" i="6" s="1"/>
  <c r="N11" i="6"/>
  <c r="P11" i="6" s="1"/>
  <c r="J11" i="6"/>
  <c r="K11" i="6" s="1"/>
  <c r="I19" i="6" l="1"/>
  <c r="J19" i="6"/>
  <c r="K19" i="6" s="1"/>
  <c r="Q11" i="6"/>
  <c r="L19" i="6"/>
  <c r="Q19" i="6"/>
  <c r="O11" i="6"/>
  <c r="J27" i="6"/>
  <c r="K27" i="6" s="1"/>
  <c r="L27" i="6" s="1"/>
  <c r="O19" i="6"/>
  <c r="I11" i="6"/>
  <c r="L11" i="6" s="1"/>
  <c r="O27" i="6"/>
  <c r="R27" i="6" s="1"/>
  <c r="R19" i="6" l="1"/>
  <c r="R11" i="6"/>
</calcChain>
</file>

<file path=xl/sharedStrings.xml><?xml version="1.0" encoding="utf-8"?>
<sst xmlns="http://schemas.openxmlformats.org/spreadsheetml/2006/main" count="104" uniqueCount="66">
  <si>
    <t>ANyWEL model</t>
  </si>
  <si>
    <t>SOWEL model</t>
  </si>
  <si>
    <t xml:space="preserve">Need </t>
  </si>
  <si>
    <t>Attribute</t>
  </si>
  <si>
    <t>Attribute level</t>
  </si>
  <si>
    <t xml:space="preserve">Movement </t>
  </si>
  <si>
    <t>Space allowance</t>
  </si>
  <si>
    <t>1 m²</t>
  </si>
  <si>
    <t>5 m²</t>
  </si>
  <si>
    <t>15 anYmals</t>
  </si>
  <si>
    <t>Exploration</t>
  </si>
  <si>
    <t>Enrichment material</t>
  </si>
  <si>
    <t>Rope</t>
  </si>
  <si>
    <t>Chain</t>
  </si>
  <si>
    <t>Rank</t>
  </si>
  <si>
    <t>ALevSc</t>
  </si>
  <si>
    <t>Attribute level in housing system</t>
  </si>
  <si>
    <t>Best/worst attribute level ∑MaxWCatLevScs+(0.2*Types)</t>
  </si>
  <si>
    <r>
      <t>WF</t>
    </r>
    <r>
      <rPr>
        <vertAlign val="subscript"/>
        <sz val="11"/>
        <color theme="0"/>
        <rFont val="Times New Roman"/>
        <family val="1"/>
      </rPr>
      <t>(i)</t>
    </r>
  </si>
  <si>
    <r>
      <rPr>
        <sz val="11"/>
        <color theme="0"/>
        <rFont val="Calibri"/>
        <family val="2"/>
      </rPr>
      <t>∑</t>
    </r>
    <r>
      <rPr>
        <sz val="11"/>
        <color theme="0"/>
        <rFont val="Times New Roman"/>
        <family val="1"/>
      </rPr>
      <t>WF</t>
    </r>
    <r>
      <rPr>
        <vertAlign val="subscript"/>
        <sz val="11"/>
        <color theme="0"/>
        <rFont val="Times New Roman"/>
        <family val="1"/>
      </rPr>
      <t>(i)</t>
    </r>
  </si>
  <si>
    <t>WALevSc</t>
  </si>
  <si>
    <r>
      <rPr>
        <sz val="11"/>
        <color theme="0"/>
        <rFont val="Calibri"/>
        <family val="2"/>
      </rPr>
      <t>∑</t>
    </r>
    <r>
      <rPr>
        <sz val="11"/>
        <color theme="0"/>
        <rFont val="Times New Roman"/>
        <family val="1"/>
      </rPr>
      <t>WALevSc</t>
    </r>
  </si>
  <si>
    <t>OWSc</t>
  </si>
  <si>
    <t>Best/worst attribute level ∑MaxWCatLevSsc+(0.2*Types)</t>
  </si>
  <si>
    <t>Intensive</t>
  </si>
  <si>
    <t xml:space="preserve">Social contact </t>
  </si>
  <si>
    <t xml:space="preserve">Group size </t>
  </si>
  <si>
    <t xml:space="preserve">8 anYmals </t>
  </si>
  <si>
    <t xml:space="preserve">3 anYmals </t>
  </si>
  <si>
    <t xml:space="preserve">Ball </t>
  </si>
  <si>
    <t xml:space="preserve">Space allowance </t>
  </si>
  <si>
    <t>Semi-intensive</t>
  </si>
  <si>
    <t>Extensive</t>
  </si>
  <si>
    <t>Supplementary Material S2. Calculation steps and outcomes for anYmal using the ANyWEL framework and the original SOWEL model</t>
  </si>
  <si>
    <t>Semantic modelling of animal welfare explained - Part A: Calculating overall welfare scores for husbandry systems using the ANyWEL model framework</t>
  </si>
  <si>
    <t>Janine Benthin, Karen Kauselmann, E. Tobias Krause, Marc B.M. Bracke, Margret L. Vonholdt-Wenker</t>
  </si>
  <si>
    <t>Correspondence to: Janine Benthin (Janine.Benthin@fli.de)</t>
  </si>
  <si>
    <r>
      <t xml:space="preserve">Table S2B1. </t>
    </r>
    <r>
      <rPr>
        <sz val="9"/>
        <color theme="1"/>
        <rFont val="Times New Roman"/>
        <family val="1"/>
      </rPr>
      <t>Illustration of a calculation of the overall welfare score (OWSc) for the intensive, semi-intensive and extensive housing system for keeping </t>
    </r>
    <r>
      <rPr>
        <i/>
        <sz val="9"/>
        <color theme="1"/>
        <rFont val="Times New Roman"/>
        <family val="1"/>
      </rPr>
      <t>anYmals</t>
    </r>
    <r>
      <rPr>
        <sz val="9"/>
        <color theme="1"/>
        <rFont val="Times New Roman"/>
        <family val="1"/>
      </rPr>
      <t>, calculated with the calculation rules of ANyWEL and SOWEL ​(Bracke et al., 2002a)​.</t>
    </r>
  </si>
  <si>
    <r>
      <t xml:space="preserve">In Table S2B1 below we illustrate the calculation steps and outcomes between the ANyWEL framework and the original SOWEL model for the fictitious </t>
    </r>
    <r>
      <rPr>
        <i/>
        <sz val="11"/>
        <color theme="1"/>
        <rFont val="Times New Roman"/>
        <family val="1"/>
      </rPr>
      <t>anYmal</t>
    </r>
    <r>
      <rPr>
        <sz val="11"/>
        <color theme="1"/>
        <rFont val="Times New Roman"/>
        <family val="1"/>
      </rPr>
      <t xml:space="preserve"> species kept in three different housing systems (Intensive, Semi-intensive, Extensive, see also Table 2 in the main text of the paper; see Table S2B2 for an explanation of the headers). Click the cell to see the corresponding formula.</t>
    </r>
  </si>
  <si>
    <r>
      <t xml:space="preserve">Table S2B2. </t>
    </r>
    <r>
      <rPr>
        <sz val="9"/>
        <color theme="1"/>
        <rFont val="Times New Roman"/>
        <family val="1"/>
      </rPr>
      <t>Explanation of headers presented in Table S2B1.</t>
    </r>
    <r>
      <rPr>
        <b/>
        <sz val="9"/>
        <color theme="1"/>
        <rFont val="Times New Roman"/>
        <family val="1"/>
      </rPr>
      <t> </t>
    </r>
  </si>
  <si>
    <t>Header name </t>
  </si>
  <si>
    <t>Definition </t>
  </si>
  <si>
    <t>Need </t>
  </si>
  <si>
    <t>Need of the animal to which the statement/attribute relates </t>
  </si>
  <si>
    <t>Attribute </t>
  </si>
  <si>
    <t>Attribute or welfare variable to which statement relates </t>
  </si>
  <si>
    <t>Attribute level </t>
  </si>
  <si>
    <t>Attribute level or property of a housing system as mentioned in the statement  </t>
  </si>
  <si>
    <t>Rank </t>
  </si>
  <si>
    <t>Rank number of the levels of each attribute (i.e. 1 = Best level) </t>
  </si>
  <si>
    <t>ALevSc </t>
  </si>
  <si>
    <t>Attribute-level score, i.e. score for each level of an attribute depending on the total number of attribute levels within the attribute and the the rank of the attribute level (see formula 1a and Table 5 in the main text) </t>
  </si>
  <si>
    <t>Attribute level in housing system </t>
  </si>
  <si>
    <t>Attribute level that is present in a housing system (i.e. corresponding line for either intensive, semi-intensive, extensive housing with the attribute level; housing systems and there properties (i.e. attribute levels) are indicated using italics) </t>
  </si>
  <si>
    <t>Sum of all maximum WCatLevScs per WCat (and supplemented with 0.2 times the additional number of distinct Types) for the best and the worst level of each attribute (see calculations in Table S1A1 in Supplementary Material S1). </t>
  </si>
  <si>
    <r>
      <t>WF</t>
    </r>
    <r>
      <rPr>
        <vertAlign val="subscript"/>
        <sz val="9"/>
        <color theme="1"/>
        <rFont val="Times New Roman"/>
        <family val="1"/>
      </rPr>
      <t>i</t>
    </r>
    <r>
      <rPr>
        <sz val="9"/>
        <color theme="1"/>
        <rFont val="Times New Roman"/>
        <family val="1"/>
      </rPr>
      <t> </t>
    </r>
  </si>
  <si>
    <r>
      <t>(Absolute) Weighting factor of attribute i (where i can be Space allowance, Group size or Enrichment material, and where WF</t>
    </r>
    <r>
      <rPr>
        <vertAlign val="subscript"/>
        <sz val="9"/>
        <color theme="1"/>
        <rFont val="Times New Roman"/>
        <family val="1"/>
      </rPr>
      <t>i</t>
    </r>
    <r>
      <rPr>
        <sz val="9"/>
        <color theme="1"/>
        <rFont val="Times New Roman"/>
        <family val="1"/>
      </rPr>
      <t> is the difference in WCatLevScs between the best and worst level) </t>
    </r>
  </si>
  <si>
    <r>
      <t>⅀WF</t>
    </r>
    <r>
      <rPr>
        <vertAlign val="subscript"/>
        <sz val="9"/>
        <color theme="1"/>
        <rFont val="Times New Roman"/>
        <family val="1"/>
      </rPr>
      <t>i</t>
    </r>
    <r>
      <rPr>
        <sz val="9"/>
        <color theme="1"/>
        <rFont val="Times New Roman"/>
        <family val="1"/>
      </rPr>
      <t> </t>
    </r>
  </si>
  <si>
    <r>
      <t>Sum of WF</t>
    </r>
    <r>
      <rPr>
        <vertAlign val="subscript"/>
        <sz val="9"/>
        <color theme="1"/>
        <rFont val="Times New Roman"/>
        <family val="1"/>
      </rPr>
      <t>i</t>
    </r>
    <r>
      <rPr>
        <sz val="9"/>
        <color theme="1"/>
        <rFont val="Times New Roman"/>
        <family val="1"/>
      </rPr>
      <t>,  </t>
    </r>
  </si>
  <si>
    <t>WALevSc </t>
  </si>
  <si>
    <r>
      <t>Weighted attribute-level score (ALevSc times WF</t>
    </r>
    <r>
      <rPr>
        <vertAlign val="subscript"/>
        <sz val="9"/>
        <color theme="1"/>
        <rFont val="Times New Roman"/>
        <family val="1"/>
      </rPr>
      <t>i</t>
    </r>
    <r>
      <rPr>
        <sz val="9"/>
        <color theme="1"/>
        <rFont val="Times New Roman"/>
        <family val="1"/>
      </rPr>
      <t>) for the housing system specified in the column ‘Attribute level in housing system’ </t>
    </r>
  </si>
  <si>
    <t>⅀WALevSc </t>
  </si>
  <si>
    <t>Sum of the weighted attribute-level scores for a housing system (Intensive, Semi-intensive and Extensive respectively) </t>
  </si>
  <si>
    <t>OWSc </t>
  </si>
  <si>
    <r>
      <t>OWSc: Overall welfare score for a housing system (sum of WALevScs of all attributes of the housing system divided by ∑WF</t>
    </r>
    <r>
      <rPr>
        <vertAlign val="subscript"/>
        <sz val="9"/>
        <color theme="1"/>
        <rFont val="Times New Roman"/>
        <family val="1"/>
      </rPr>
      <t>i</t>
    </r>
    <r>
      <rPr>
        <sz val="9"/>
        <color theme="1"/>
        <rFont val="Times New Roman"/>
        <family val="1"/>
      </rPr>
      <t>) </t>
    </r>
  </si>
  <si>
    <t>Best/worst attribute level  ⅀MaxWCatLevScs+(0.2*Types)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</si>
</sst>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12"/>
      <color theme="0"/>
      <name val="Times New Roman"/>
      <family val="1"/>
    </font>
    <font>
      <sz val="12"/>
      <color theme="0"/>
      <name val="Times New Roman"/>
      <family val="1"/>
    </font>
    <font>
      <sz val="12"/>
      <color theme="1"/>
      <name val="Times New Roman"/>
      <family val="1"/>
    </font>
    <font>
      <vertAlign val="subscript"/>
      <sz val="9"/>
      <color theme="1"/>
      <name val="Times New Roman"/>
      <family val="1"/>
    </font>
    <font>
      <b/>
      <sz val="12"/>
      <color theme="1"/>
      <name val="Times New Roman"/>
      <family val="1"/>
    </font>
    <font>
      <sz val="11"/>
      <color theme="0"/>
      <name val="Times New Roman"/>
      <family val="1"/>
    </font>
    <font>
      <sz val="9"/>
      <color theme="1"/>
      <name val="Times New Roman"/>
      <family val="1"/>
    </font>
    <font>
      <b/>
      <sz val="11"/>
      <color theme="0"/>
      <name val="Times New Roman"/>
      <family val="1"/>
    </font>
    <font>
      <sz val="12"/>
      <color theme="1"/>
      <name val="Calibri"/>
      <family val="2"/>
      <scheme val="minor"/>
    </font>
    <font>
      <vertAlign val="subscript"/>
      <sz val="11"/>
      <color theme="0"/>
      <name val="Times New Roman"/>
      <family val="1"/>
    </font>
    <font>
      <sz val="11"/>
      <color theme="0"/>
      <name val="Calibri"/>
      <family val="2"/>
    </font>
    <font>
      <sz val="11"/>
      <color theme="0"/>
      <name val="Times New Roman"/>
      <family val="2"/>
    </font>
    <font>
      <i/>
      <sz val="12"/>
      <color theme="1"/>
      <name val="Times New Roman"/>
      <family val="1"/>
    </font>
    <font>
      <b/>
      <i/>
      <sz val="14"/>
      <color rgb="FF000000"/>
      <name val="Times New Roman"/>
      <family val="1"/>
    </font>
    <font>
      <b/>
      <sz val="10"/>
      <color rgb="FF000000"/>
      <name val="Times New Roman"/>
      <family val="1"/>
    </font>
    <font>
      <sz val="10"/>
      <color rgb="FF000000"/>
      <name val="Times New Roman"/>
      <family val="1"/>
    </font>
    <font>
      <sz val="11"/>
      <color theme="1"/>
      <name val="Times New Roman"/>
      <family val="1"/>
    </font>
    <font>
      <i/>
      <sz val="11"/>
      <color theme="1"/>
      <name val="Times New Roman"/>
      <family val="1"/>
    </font>
    <font>
      <b/>
      <sz val="9"/>
      <color theme="1"/>
      <name val="Times New Roman"/>
      <family val="1"/>
    </font>
    <font>
      <i/>
      <sz val="9"/>
      <color theme="1"/>
      <name val="Times New Roman"/>
      <family val="1"/>
    </font>
  </fonts>
  <fills count="3">
    <fill>
      <patternFill patternType="none"/>
    </fill>
    <fill>
      <patternFill patternType="gray125"/>
    </fill>
    <fill>
      <patternFill patternType="solid">
        <fgColor theme="0" tint="-0.499984740745262"/>
        <bgColor indexed="64"/>
      </patternFill>
    </fill>
  </fills>
  <borders count="16">
    <border>
      <left/>
      <right/>
      <top/>
      <bottom/>
      <diagonal/>
    </border>
    <border>
      <left/>
      <right/>
      <top/>
      <bottom style="thin">
        <color indexed="64"/>
      </bottom>
      <diagonal/>
    </border>
    <border>
      <left/>
      <right/>
      <top/>
      <bottom style="thin">
        <color theme="0"/>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theme="0"/>
      </right>
      <top/>
      <bottom/>
      <diagonal/>
    </border>
    <border>
      <left/>
      <right style="thin">
        <color theme="0"/>
      </right>
      <top/>
      <bottom style="thin">
        <color theme="0"/>
      </bottom>
      <diagonal/>
    </border>
    <border>
      <left style="thin">
        <color indexed="64"/>
      </left>
      <right/>
      <top/>
      <bottom style="thin">
        <color indexed="64"/>
      </bottom>
      <diagonal/>
    </border>
    <border>
      <left style="thin">
        <color rgb="FF000000"/>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1">
    <xf numFmtId="0" fontId="0" fillId="0" borderId="0"/>
  </cellStyleXfs>
  <cellXfs count="56">
    <xf numFmtId="0" fontId="0" fillId="0" borderId="0" xfId="0"/>
    <xf numFmtId="0" fontId="3" fillId="0" borderId="0" xfId="0" applyFont="1" applyAlignment="1">
      <alignment horizontal="left" vertical="top" wrapText="1"/>
    </xf>
    <xf numFmtId="0" fontId="3" fillId="0" borderId="0" xfId="0" applyFont="1" applyAlignment="1">
      <alignment horizontal="left" vertical="top"/>
    </xf>
    <xf numFmtId="0" fontId="3" fillId="0" borderId="0" xfId="0" applyFont="1" applyAlignment="1">
      <alignment horizontal="center" vertical="top"/>
    </xf>
    <xf numFmtId="0" fontId="2" fillId="2" borderId="0" xfId="0" applyFont="1" applyFill="1"/>
    <xf numFmtId="0" fontId="3" fillId="0" borderId="1" xfId="0" applyFont="1" applyBorder="1" applyAlignment="1">
      <alignment horizontal="left" vertical="top" wrapText="1"/>
    </xf>
    <xf numFmtId="0" fontId="3" fillId="0" borderId="1" xfId="0" applyFont="1" applyBorder="1" applyAlignment="1">
      <alignment horizontal="center" vertical="top"/>
    </xf>
    <xf numFmtId="0" fontId="0" fillId="0" borderId="1" xfId="0" applyBorder="1"/>
    <xf numFmtId="0" fontId="9" fillId="0" borderId="0" xfId="0" applyFont="1"/>
    <xf numFmtId="0" fontId="6" fillId="2" borderId="0" xfId="0" applyFont="1" applyFill="1" applyAlignment="1">
      <alignment vertical="center"/>
    </xf>
    <xf numFmtId="0" fontId="6" fillId="2" borderId="0" xfId="0" applyFont="1" applyFill="1" applyAlignment="1">
      <alignment vertical="center" wrapText="1"/>
    </xf>
    <xf numFmtId="0" fontId="8" fillId="2" borderId="0" xfId="0" applyFont="1" applyFill="1" applyAlignment="1">
      <alignment vertical="center" wrapText="1"/>
    </xf>
    <xf numFmtId="0" fontId="8" fillId="2" borderId="6" xfId="0" applyFont="1" applyFill="1" applyBorder="1" applyAlignment="1">
      <alignment vertical="center" wrapText="1"/>
    </xf>
    <xf numFmtId="0" fontId="12" fillId="2" borderId="0" xfId="0" applyFont="1" applyFill="1" applyAlignment="1">
      <alignment vertical="center" wrapText="1"/>
    </xf>
    <xf numFmtId="0" fontId="6" fillId="2" borderId="0" xfId="0" applyFont="1" applyFill="1" applyAlignment="1">
      <alignment horizontal="center" vertical="center"/>
    </xf>
    <xf numFmtId="164" fontId="3" fillId="0" borderId="0" xfId="0" applyNumberFormat="1" applyFont="1" applyAlignment="1">
      <alignment horizontal="center" vertical="top"/>
    </xf>
    <xf numFmtId="164" fontId="3" fillId="0" borderId="1" xfId="0" applyNumberFormat="1" applyFont="1" applyBorder="1" applyAlignment="1">
      <alignment horizontal="center" vertical="top"/>
    </xf>
    <xf numFmtId="164" fontId="3" fillId="0" borderId="0" xfId="0" applyNumberFormat="1" applyFont="1" applyAlignment="1">
      <alignment horizontal="center" vertical="center"/>
    </xf>
    <xf numFmtId="164" fontId="3" fillId="0" borderId="1" xfId="0" applyNumberFormat="1" applyFont="1" applyBorder="1" applyAlignment="1">
      <alignment horizontal="center" vertical="center"/>
    </xf>
    <xf numFmtId="2" fontId="3" fillId="0" borderId="0" xfId="0" applyNumberFormat="1" applyFont="1" applyAlignment="1">
      <alignment horizontal="center" vertical="top"/>
    </xf>
    <xf numFmtId="0" fontId="6" fillId="2" borderId="0" xfId="0" applyFont="1" applyFill="1" applyAlignment="1">
      <alignment horizontal="center" vertical="center" wrapText="1"/>
    </xf>
    <xf numFmtId="0" fontId="12" fillId="2" borderId="0" xfId="0" applyFont="1" applyFill="1" applyAlignment="1">
      <alignment horizontal="center" vertical="center" wrapText="1"/>
    </xf>
    <xf numFmtId="164" fontId="3" fillId="0" borderId="3" xfId="0" applyNumberFormat="1" applyFont="1" applyBorder="1" applyAlignment="1">
      <alignment horizontal="center" vertical="center"/>
    </xf>
    <xf numFmtId="164" fontId="3" fillId="0" borderId="8" xfId="0" applyNumberFormat="1" applyFont="1" applyBorder="1" applyAlignment="1">
      <alignment horizontal="center" vertical="center"/>
    </xf>
    <xf numFmtId="0" fontId="13" fillId="0" borderId="0" xfId="0" applyFont="1" applyAlignment="1">
      <alignment horizontal="left" vertical="top" wrapText="1"/>
    </xf>
    <xf numFmtId="0" fontId="13" fillId="0" borderId="0" xfId="0" applyFont="1" applyAlignment="1">
      <alignment horizontal="center"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0" xfId="0" applyFont="1" applyAlignment="1">
      <alignment horizontal="left" vertical="top"/>
    </xf>
    <xf numFmtId="0" fontId="17" fillId="0" borderId="0" xfId="0" applyFont="1" applyAlignment="1">
      <alignment horizontal="left" vertical="top" wrapText="1"/>
    </xf>
    <xf numFmtId="0" fontId="19" fillId="0" borderId="0" xfId="0" applyFont="1" applyAlignment="1">
      <alignment vertical="center"/>
    </xf>
    <xf numFmtId="0" fontId="7" fillId="0" borderId="11" xfId="0" applyFont="1" applyBorder="1" applyAlignment="1">
      <alignment vertical="center" wrapText="1"/>
    </xf>
    <xf numFmtId="0" fontId="7" fillId="0" borderId="12" xfId="0" applyFont="1" applyBorder="1" applyAlignment="1">
      <alignment vertical="center" wrapText="1"/>
    </xf>
    <xf numFmtId="0" fontId="7" fillId="0" borderId="13" xfId="0" applyFont="1" applyBorder="1" applyAlignment="1">
      <alignment vertical="center" wrapText="1"/>
    </xf>
    <xf numFmtId="0" fontId="7" fillId="0" borderId="14" xfId="0" applyFont="1" applyBorder="1" applyAlignment="1">
      <alignment vertical="center" wrapText="1"/>
    </xf>
    <xf numFmtId="0" fontId="17" fillId="0" borderId="0" xfId="0" applyFont="1" applyAlignment="1">
      <alignment horizontal="left" vertical="top" wrapText="1"/>
    </xf>
    <xf numFmtId="0" fontId="19" fillId="0" borderId="15" xfId="0" applyFont="1" applyBorder="1" applyAlignment="1">
      <alignment horizontal="left" vertical="center" wrapText="1"/>
    </xf>
    <xf numFmtId="0" fontId="14" fillId="0" borderId="0" xfId="0" applyFont="1" applyAlignment="1">
      <alignment horizontal="left" vertical="center"/>
    </xf>
    <xf numFmtId="0" fontId="15" fillId="0" borderId="0" xfId="0" applyFont="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xf>
    <xf numFmtId="0" fontId="1" fillId="2" borderId="2" xfId="0" applyFont="1" applyFill="1" applyBorder="1" applyAlignment="1">
      <alignment horizontal="center"/>
    </xf>
    <xf numFmtId="0" fontId="1" fillId="2" borderId="7" xfId="0" applyFont="1" applyFill="1" applyBorder="1" applyAlignment="1">
      <alignment horizontal="center"/>
    </xf>
    <xf numFmtId="0" fontId="3" fillId="0" borderId="0" xfId="0" applyFont="1" applyAlignment="1">
      <alignment horizontal="left" vertical="top"/>
    </xf>
    <xf numFmtId="0" fontId="3" fillId="0" borderId="0" xfId="0" applyFont="1" applyAlignment="1">
      <alignment horizontal="left" vertical="top" wrapText="1"/>
    </xf>
    <xf numFmtId="164" fontId="3" fillId="0" borderId="0" xfId="0" applyNumberFormat="1" applyFont="1" applyAlignment="1">
      <alignment horizontal="center" vertical="center"/>
    </xf>
    <xf numFmtId="164" fontId="3" fillId="0" borderId="1" xfId="0" applyNumberFormat="1" applyFont="1" applyBorder="1" applyAlignment="1">
      <alignment horizontal="center" vertical="center"/>
    </xf>
    <xf numFmtId="2" fontId="5" fillId="0" borderId="4" xfId="0" applyNumberFormat="1" applyFont="1" applyBorder="1" applyAlignment="1">
      <alignment horizontal="center" vertical="center"/>
    </xf>
    <xf numFmtId="2" fontId="5" fillId="0" borderId="5" xfId="0" applyNumberFormat="1" applyFont="1" applyBorder="1" applyAlignment="1">
      <alignment horizontal="center" vertical="center"/>
    </xf>
    <xf numFmtId="2" fontId="3" fillId="0" borderId="0" xfId="0" applyNumberFormat="1" applyFont="1" applyAlignment="1">
      <alignment horizontal="center" vertical="center"/>
    </xf>
    <xf numFmtId="2" fontId="5" fillId="0" borderId="0" xfId="0" applyNumberFormat="1" applyFont="1" applyAlignment="1">
      <alignment horizontal="center" vertical="center"/>
    </xf>
    <xf numFmtId="2" fontId="5" fillId="0" borderId="1" xfId="0" applyNumberFormat="1" applyFont="1" applyBorder="1" applyAlignment="1">
      <alignment horizontal="center" vertical="center"/>
    </xf>
    <xf numFmtId="0" fontId="3" fillId="0" borderId="1" xfId="0" applyFont="1" applyBorder="1" applyAlignment="1">
      <alignment horizontal="left" vertical="top"/>
    </xf>
    <xf numFmtId="0" fontId="3" fillId="0" borderId="1" xfId="0" applyFont="1" applyBorder="1" applyAlignment="1">
      <alignment horizontal="left" vertical="top" wrapText="1"/>
    </xf>
    <xf numFmtId="0" fontId="19" fillId="0" borderId="9" xfId="0" applyFont="1" applyBorder="1" applyAlignment="1">
      <alignment vertical="center" wrapText="1"/>
    </xf>
    <xf numFmtId="0" fontId="19" fillId="0" borderId="10"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80EEE-865A-469F-B34F-B60EAEB1D3FC}">
  <dimension ref="A1:U34"/>
  <sheetViews>
    <sheetView tabSelected="1" workbookViewId="0">
      <selection activeCell="A4" sqref="A4:O4"/>
    </sheetView>
  </sheetViews>
  <sheetFormatPr defaultRowHeight="15" x14ac:dyDescent="0.25"/>
  <cols>
    <col min="1" max="1" width="10.85546875" bestFit="1" customWidth="1"/>
    <col min="2" max="3" width="12" customWidth="1"/>
    <col min="4" max="4" width="6.42578125" customWidth="1"/>
    <col min="5" max="5" width="8.140625" customWidth="1"/>
    <col min="6" max="6" width="13.5703125" bestFit="1" customWidth="1"/>
    <col min="7" max="7" width="11.7109375" customWidth="1"/>
    <col min="10" max="10" width="9.85546875" customWidth="1"/>
    <col min="11" max="11" width="10.85546875" customWidth="1"/>
    <col min="12" max="12" width="6.85546875" bestFit="1" customWidth="1"/>
    <col min="13" max="13" width="12" customWidth="1"/>
    <col min="16" max="16" width="10.28515625" customWidth="1"/>
    <col min="17" max="17" width="11.42578125" customWidth="1"/>
    <col min="18" max="18" width="6.85546875" bestFit="1" customWidth="1"/>
    <col min="20" max="20" width="33.5703125" customWidth="1"/>
    <col min="21" max="21" width="94.28515625" customWidth="1"/>
  </cols>
  <sheetData>
    <row r="1" spans="1:21" ht="37.9" customHeight="1" x14ac:dyDescent="0.25">
      <c r="A1" s="37" t="s">
        <v>33</v>
      </c>
      <c r="B1" s="37"/>
      <c r="C1" s="37"/>
      <c r="D1" s="37"/>
      <c r="E1" s="37"/>
      <c r="F1" s="37"/>
      <c r="G1" s="37"/>
      <c r="H1" s="37"/>
      <c r="I1" s="37"/>
      <c r="J1" s="37"/>
      <c r="K1" s="37"/>
      <c r="L1" s="37"/>
      <c r="M1" s="37"/>
      <c r="N1" s="37"/>
      <c r="O1" s="37"/>
      <c r="P1" s="37"/>
      <c r="Q1" s="37"/>
    </row>
    <row r="2" spans="1:21" ht="17.45" customHeight="1" x14ac:dyDescent="0.25">
      <c r="A2" s="38" t="s">
        <v>34</v>
      </c>
      <c r="B2" s="38"/>
      <c r="C2" s="38"/>
      <c r="D2" s="38"/>
      <c r="E2" s="38"/>
      <c r="F2" s="38"/>
      <c r="G2" s="38"/>
      <c r="H2" s="38"/>
      <c r="I2" s="38"/>
      <c r="J2" s="38"/>
      <c r="K2" s="38"/>
      <c r="L2" s="38"/>
      <c r="M2" s="38"/>
      <c r="N2" s="38"/>
      <c r="O2" s="38"/>
    </row>
    <row r="3" spans="1:21" x14ac:dyDescent="0.25">
      <c r="A3" s="39" t="s">
        <v>35</v>
      </c>
      <c r="B3" s="39"/>
      <c r="C3" s="39"/>
      <c r="D3" s="39"/>
      <c r="E3" s="39"/>
      <c r="F3" s="39"/>
      <c r="G3" s="39"/>
      <c r="H3" s="39"/>
      <c r="I3" s="39"/>
      <c r="J3" s="39"/>
      <c r="K3" s="39"/>
      <c r="L3" s="39"/>
      <c r="M3" s="39"/>
      <c r="N3" s="39"/>
      <c r="O3" s="39"/>
    </row>
    <row r="4" spans="1:21" x14ac:dyDescent="0.25">
      <c r="A4" s="40" t="s">
        <v>36</v>
      </c>
      <c r="B4" s="40"/>
      <c r="C4" s="40"/>
      <c r="D4" s="40"/>
      <c r="E4" s="40"/>
      <c r="F4" s="40"/>
      <c r="G4" s="40"/>
      <c r="H4" s="40"/>
      <c r="I4" s="40"/>
      <c r="J4" s="40"/>
      <c r="K4" s="40"/>
      <c r="L4" s="40"/>
      <c r="M4" s="40"/>
      <c r="N4" s="40"/>
      <c r="O4" s="40"/>
    </row>
    <row r="6" spans="1:21" ht="37.15" customHeight="1" x14ac:dyDescent="0.25">
      <c r="A6" s="35" t="s">
        <v>38</v>
      </c>
      <c r="B6" s="35"/>
      <c r="C6" s="35"/>
      <c r="D6" s="35"/>
      <c r="E6" s="35"/>
      <c r="F6" s="35"/>
      <c r="G6" s="35"/>
      <c r="H6" s="35"/>
      <c r="I6" s="35"/>
      <c r="J6" s="35"/>
      <c r="K6" s="35"/>
      <c r="L6" s="35"/>
      <c r="M6" s="35"/>
      <c r="N6" s="35"/>
      <c r="O6" s="35"/>
      <c r="P6" s="35"/>
      <c r="Q6" s="35"/>
      <c r="R6" s="35"/>
    </row>
    <row r="7" spans="1:21" ht="12.6" customHeight="1" x14ac:dyDescent="0.25">
      <c r="A7" s="29"/>
      <c r="B7" s="29"/>
      <c r="C7" s="29"/>
      <c r="D7" s="29"/>
      <c r="E7" s="29"/>
      <c r="F7" s="29"/>
      <c r="G7" s="29"/>
      <c r="H7" s="29"/>
      <c r="I7" s="29"/>
      <c r="J7" s="29"/>
      <c r="K7" s="29"/>
      <c r="L7" s="29"/>
      <c r="M7" s="29"/>
      <c r="N7" s="29"/>
      <c r="O7" s="29"/>
      <c r="P7" s="29"/>
      <c r="Q7" s="29"/>
      <c r="R7" s="29"/>
    </row>
    <row r="8" spans="1:21" ht="24" customHeight="1" x14ac:dyDescent="0.25">
      <c r="A8" s="30" t="s">
        <v>37</v>
      </c>
      <c r="T8" s="36" t="s">
        <v>39</v>
      </c>
      <c r="U8" s="36"/>
    </row>
    <row r="9" spans="1:21" ht="16.5" thickBot="1" x14ac:dyDescent="0.3">
      <c r="A9" s="4"/>
      <c r="B9" s="4"/>
      <c r="C9" s="4"/>
      <c r="D9" s="4"/>
      <c r="E9" s="4"/>
      <c r="F9" s="4"/>
      <c r="G9" s="41" t="s">
        <v>0</v>
      </c>
      <c r="H9" s="41"/>
      <c r="I9" s="41"/>
      <c r="J9" s="41"/>
      <c r="K9" s="41"/>
      <c r="L9" s="42"/>
      <c r="M9" s="41" t="s">
        <v>1</v>
      </c>
      <c r="N9" s="41"/>
      <c r="O9" s="41"/>
      <c r="P9" s="41"/>
      <c r="Q9" s="41"/>
      <c r="R9" s="41"/>
      <c r="T9" s="54" t="s">
        <v>40</v>
      </c>
      <c r="U9" s="55" t="s">
        <v>41</v>
      </c>
    </row>
    <row r="10" spans="1:21" ht="90" x14ac:dyDescent="0.25">
      <c r="A10" s="9" t="s">
        <v>2</v>
      </c>
      <c r="B10" s="9" t="s">
        <v>3</v>
      </c>
      <c r="C10" s="10" t="s">
        <v>4</v>
      </c>
      <c r="D10" s="14" t="s">
        <v>14</v>
      </c>
      <c r="E10" s="9" t="s">
        <v>15</v>
      </c>
      <c r="F10" s="10" t="s">
        <v>16</v>
      </c>
      <c r="G10" s="10" t="s">
        <v>17</v>
      </c>
      <c r="H10" s="20" t="s">
        <v>18</v>
      </c>
      <c r="I10" s="21" t="s">
        <v>19</v>
      </c>
      <c r="J10" s="10" t="s">
        <v>20</v>
      </c>
      <c r="K10" s="13" t="s">
        <v>21</v>
      </c>
      <c r="L10" s="12" t="s">
        <v>22</v>
      </c>
      <c r="M10" s="10" t="s">
        <v>23</v>
      </c>
      <c r="N10" s="20" t="s">
        <v>18</v>
      </c>
      <c r="O10" s="21" t="s">
        <v>19</v>
      </c>
      <c r="P10" s="10" t="s">
        <v>20</v>
      </c>
      <c r="Q10" s="13" t="s">
        <v>21</v>
      </c>
      <c r="R10" s="11" t="s">
        <v>22</v>
      </c>
      <c r="T10" s="31" t="s">
        <v>42</v>
      </c>
      <c r="U10" s="32" t="s">
        <v>43</v>
      </c>
    </row>
    <row r="11" spans="1:21" ht="15.75" customHeight="1" x14ac:dyDescent="0.25">
      <c r="A11" s="43" t="s">
        <v>5</v>
      </c>
      <c r="B11" s="44" t="s">
        <v>6</v>
      </c>
      <c r="C11" s="24" t="s">
        <v>7</v>
      </c>
      <c r="D11" s="3">
        <v>1</v>
      </c>
      <c r="E11" s="15">
        <v>1</v>
      </c>
      <c r="F11" s="25" t="s">
        <v>24</v>
      </c>
      <c r="G11" s="15">
        <v>3</v>
      </c>
      <c r="H11" s="45">
        <f>G11-G12</f>
        <v>5</v>
      </c>
      <c r="I11" s="45">
        <f>H11+H13+H16</f>
        <v>32.915999999999997</v>
      </c>
      <c r="J11" s="45">
        <f>H11*E11</f>
        <v>5</v>
      </c>
      <c r="K11" s="45">
        <f>J11+J13+J16</f>
        <v>27.715999999999998</v>
      </c>
      <c r="L11" s="47">
        <f>K11/I11</f>
        <v>0.84202211690363349</v>
      </c>
      <c r="M11" s="17">
        <v>3</v>
      </c>
      <c r="N11" s="45">
        <f>M11-M12</f>
        <v>4</v>
      </c>
      <c r="O11" s="45">
        <f>N11+N13+N16</f>
        <v>30.6</v>
      </c>
      <c r="P11" s="45">
        <f>N11*E11</f>
        <v>4</v>
      </c>
      <c r="Q11" s="45">
        <f>P11+P13+P16</f>
        <v>26.6</v>
      </c>
      <c r="R11" s="50">
        <f>Q11/O11</f>
        <v>0.86928104575163401</v>
      </c>
      <c r="T11" s="31" t="s">
        <v>44</v>
      </c>
      <c r="U11" s="32" t="s">
        <v>45</v>
      </c>
    </row>
    <row r="12" spans="1:21" ht="15.75" x14ac:dyDescent="0.25">
      <c r="A12" s="43"/>
      <c r="B12" s="44"/>
      <c r="C12" s="1" t="s">
        <v>8</v>
      </c>
      <c r="D12" s="3">
        <v>2</v>
      </c>
      <c r="E12" s="15">
        <v>0</v>
      </c>
      <c r="F12" s="8"/>
      <c r="G12" s="15">
        <v>-2</v>
      </c>
      <c r="H12" s="45"/>
      <c r="I12" s="45"/>
      <c r="J12" s="45"/>
      <c r="K12" s="45"/>
      <c r="L12" s="47"/>
      <c r="M12" s="17">
        <v>-1</v>
      </c>
      <c r="N12" s="45"/>
      <c r="O12" s="45"/>
      <c r="P12" s="45"/>
      <c r="Q12" s="45"/>
      <c r="R12" s="50"/>
      <c r="T12" s="31" t="s">
        <v>46</v>
      </c>
      <c r="U12" s="32" t="s">
        <v>47</v>
      </c>
    </row>
    <row r="13" spans="1:21" ht="15.75" customHeight="1" x14ac:dyDescent="0.25">
      <c r="A13" s="44" t="s">
        <v>25</v>
      </c>
      <c r="B13" s="43" t="s">
        <v>26</v>
      </c>
      <c r="C13" s="24" t="s">
        <v>9</v>
      </c>
      <c r="D13" s="3">
        <v>1</v>
      </c>
      <c r="E13" s="15">
        <v>1</v>
      </c>
      <c r="F13" s="25" t="s">
        <v>24</v>
      </c>
      <c r="G13" s="19">
        <v>0.81599999999999995</v>
      </c>
      <c r="H13" s="49">
        <f>G13-G15</f>
        <v>22.715999999999998</v>
      </c>
      <c r="I13" s="45"/>
      <c r="J13" s="45">
        <f>H13*E13</f>
        <v>22.715999999999998</v>
      </c>
      <c r="K13" s="45"/>
      <c r="L13" s="47"/>
      <c r="M13" s="22">
        <v>5</v>
      </c>
      <c r="N13" s="45">
        <f>M13-M15</f>
        <v>22.6</v>
      </c>
      <c r="O13" s="45"/>
      <c r="P13" s="45">
        <f>N13*E13</f>
        <v>22.6</v>
      </c>
      <c r="Q13" s="45"/>
      <c r="R13" s="50"/>
      <c r="T13" s="31" t="s">
        <v>48</v>
      </c>
      <c r="U13" s="32" t="s">
        <v>49</v>
      </c>
    </row>
    <row r="14" spans="1:21" ht="24" x14ac:dyDescent="0.25">
      <c r="A14" s="44"/>
      <c r="B14" s="43"/>
      <c r="C14" s="2" t="s">
        <v>27</v>
      </c>
      <c r="D14" s="3">
        <v>2</v>
      </c>
      <c r="E14" s="15">
        <v>0.5</v>
      </c>
      <c r="F14" s="3"/>
      <c r="G14" s="15"/>
      <c r="H14" s="49"/>
      <c r="I14" s="45"/>
      <c r="J14" s="45"/>
      <c r="K14" s="45"/>
      <c r="L14" s="47"/>
      <c r="M14" s="17"/>
      <c r="N14" s="45"/>
      <c r="O14" s="45"/>
      <c r="P14" s="45"/>
      <c r="Q14" s="45"/>
      <c r="R14" s="50"/>
      <c r="T14" s="31" t="s">
        <v>50</v>
      </c>
      <c r="U14" s="32" t="s">
        <v>51</v>
      </c>
    </row>
    <row r="15" spans="1:21" ht="24" x14ac:dyDescent="0.25">
      <c r="A15" s="44"/>
      <c r="B15" s="43"/>
      <c r="C15" s="2" t="s">
        <v>28</v>
      </c>
      <c r="D15" s="3">
        <v>3</v>
      </c>
      <c r="E15" s="15">
        <v>0</v>
      </c>
      <c r="F15" s="3"/>
      <c r="G15" s="15">
        <v>-21.9</v>
      </c>
      <c r="H15" s="49"/>
      <c r="I15" s="45"/>
      <c r="J15" s="45"/>
      <c r="K15" s="45"/>
      <c r="L15" s="47"/>
      <c r="M15" s="17">
        <v>-17.600000000000001</v>
      </c>
      <c r="N15" s="45"/>
      <c r="O15" s="45"/>
      <c r="P15" s="45"/>
      <c r="Q15" s="45"/>
      <c r="R15" s="50"/>
      <c r="T15" s="31" t="s">
        <v>52</v>
      </c>
      <c r="U15" s="32" t="s">
        <v>53</v>
      </c>
    </row>
    <row r="16" spans="1:21" ht="25.5" customHeight="1" x14ac:dyDescent="0.25">
      <c r="A16" s="43" t="s">
        <v>10</v>
      </c>
      <c r="B16" s="44" t="s">
        <v>11</v>
      </c>
      <c r="C16" s="2" t="s">
        <v>12</v>
      </c>
      <c r="D16" s="3">
        <v>1</v>
      </c>
      <c r="E16" s="15">
        <v>1</v>
      </c>
      <c r="F16" s="3"/>
      <c r="G16" s="15">
        <v>3</v>
      </c>
      <c r="H16" s="45">
        <f>G16-(G18)</f>
        <v>5.2</v>
      </c>
      <c r="I16" s="45"/>
      <c r="J16" s="45">
        <f>H16*E18</f>
        <v>0</v>
      </c>
      <c r="K16" s="45"/>
      <c r="L16" s="47"/>
      <c r="M16" s="17">
        <v>3</v>
      </c>
      <c r="N16" s="45">
        <f>M16-M18</f>
        <v>4</v>
      </c>
      <c r="O16" s="45"/>
      <c r="P16" s="45">
        <f>N16*E18</f>
        <v>0</v>
      </c>
      <c r="Q16" s="45"/>
      <c r="R16" s="50"/>
      <c r="T16" s="31" t="s">
        <v>65</v>
      </c>
      <c r="U16" s="32" t="s">
        <v>54</v>
      </c>
    </row>
    <row r="17" spans="1:21" ht="25.5" x14ac:dyDescent="0.25">
      <c r="A17" s="43"/>
      <c r="B17" s="44"/>
      <c r="C17" s="1" t="s">
        <v>29</v>
      </c>
      <c r="D17" s="3">
        <v>2</v>
      </c>
      <c r="E17" s="15">
        <v>0.5</v>
      </c>
      <c r="F17" s="3"/>
      <c r="G17" s="15"/>
      <c r="H17" s="45"/>
      <c r="I17" s="45"/>
      <c r="J17" s="45"/>
      <c r="K17" s="45"/>
      <c r="L17" s="47"/>
      <c r="M17" s="17"/>
      <c r="N17" s="45"/>
      <c r="O17" s="45"/>
      <c r="P17" s="45"/>
      <c r="Q17" s="45"/>
      <c r="R17" s="50"/>
      <c r="T17" s="31" t="s">
        <v>55</v>
      </c>
      <c r="U17" s="32" t="s">
        <v>56</v>
      </c>
    </row>
    <row r="18" spans="1:21" ht="15.75" x14ac:dyDescent="0.25">
      <c r="A18" s="52"/>
      <c r="B18" s="53"/>
      <c r="C18" s="27" t="s">
        <v>13</v>
      </c>
      <c r="D18" s="6">
        <v>3</v>
      </c>
      <c r="E18" s="16">
        <v>0</v>
      </c>
      <c r="F18" s="26" t="s">
        <v>24</v>
      </c>
      <c r="G18" s="16">
        <v>-2.2000000000000002</v>
      </c>
      <c r="H18" s="46"/>
      <c r="I18" s="46"/>
      <c r="J18" s="46"/>
      <c r="K18" s="46"/>
      <c r="L18" s="48"/>
      <c r="M18" s="18">
        <v>-1</v>
      </c>
      <c r="N18" s="46"/>
      <c r="O18" s="46"/>
      <c r="P18" s="46"/>
      <c r="Q18" s="46"/>
      <c r="R18" s="51"/>
      <c r="T18" s="31" t="s">
        <v>57</v>
      </c>
      <c r="U18" s="32" t="s">
        <v>58</v>
      </c>
    </row>
    <row r="19" spans="1:21" ht="23.45" customHeight="1" x14ac:dyDescent="0.25">
      <c r="A19" s="43" t="s">
        <v>5</v>
      </c>
      <c r="B19" s="44" t="s">
        <v>30</v>
      </c>
      <c r="C19" s="24" t="s">
        <v>7</v>
      </c>
      <c r="D19" s="3">
        <v>1</v>
      </c>
      <c r="E19" s="15">
        <v>1</v>
      </c>
      <c r="F19" s="25" t="s">
        <v>31</v>
      </c>
      <c r="G19" s="15">
        <v>3</v>
      </c>
      <c r="H19" s="45">
        <f>G19-G20</f>
        <v>5</v>
      </c>
      <c r="I19" s="45">
        <f>H19+H21+H24</f>
        <v>32.915999999999997</v>
      </c>
      <c r="J19" s="45">
        <f>H19*E19</f>
        <v>5</v>
      </c>
      <c r="K19" s="45">
        <f>J19+J21+J24</f>
        <v>18.957999999999998</v>
      </c>
      <c r="L19" s="47">
        <f>K19/I19</f>
        <v>0.57595090533479165</v>
      </c>
      <c r="M19" s="17">
        <v>3</v>
      </c>
      <c r="N19" s="45">
        <f>M19-M20</f>
        <v>4</v>
      </c>
      <c r="O19" s="45">
        <f>N19+N21+N24</f>
        <v>30.6</v>
      </c>
      <c r="P19" s="45">
        <f>N19*E19</f>
        <v>4</v>
      </c>
      <c r="Q19" s="45">
        <f>P19+P21+P24</f>
        <v>17.3</v>
      </c>
      <c r="R19" s="50">
        <f>Q19/O19</f>
        <v>0.565359477124183</v>
      </c>
      <c r="T19" s="31" t="s">
        <v>59</v>
      </c>
      <c r="U19" s="32" t="s">
        <v>60</v>
      </c>
    </row>
    <row r="20" spans="1:21" ht="15.75" x14ac:dyDescent="0.25">
      <c r="A20" s="43"/>
      <c r="B20" s="44"/>
      <c r="C20" s="1" t="s">
        <v>8</v>
      </c>
      <c r="D20" s="3">
        <v>2</v>
      </c>
      <c r="E20" s="15">
        <v>0</v>
      </c>
      <c r="G20" s="15">
        <v>-2</v>
      </c>
      <c r="H20" s="45"/>
      <c r="I20" s="45"/>
      <c r="J20" s="45"/>
      <c r="K20" s="45"/>
      <c r="L20" s="47"/>
      <c r="M20" s="17">
        <v>-1</v>
      </c>
      <c r="N20" s="45"/>
      <c r="O20" s="45"/>
      <c r="P20" s="45"/>
      <c r="Q20" s="45"/>
      <c r="R20" s="50"/>
      <c r="T20" s="31" t="s">
        <v>61</v>
      </c>
      <c r="U20" s="32" t="s">
        <v>62</v>
      </c>
    </row>
    <row r="21" spans="1:21" ht="23.45" customHeight="1" x14ac:dyDescent="0.25">
      <c r="A21" s="44" t="s">
        <v>25</v>
      </c>
      <c r="B21" s="43" t="s">
        <v>26</v>
      </c>
      <c r="C21" s="1" t="s">
        <v>9</v>
      </c>
      <c r="D21" s="3">
        <v>1</v>
      </c>
      <c r="E21" s="15">
        <v>1</v>
      </c>
      <c r="F21" s="3"/>
      <c r="G21" s="19">
        <v>0.81599999999999995</v>
      </c>
      <c r="H21" s="49">
        <f>G21-(G23)</f>
        <v>22.715999999999998</v>
      </c>
      <c r="I21" s="45"/>
      <c r="J21" s="45">
        <f>H21*E22</f>
        <v>11.357999999999999</v>
      </c>
      <c r="K21" s="45"/>
      <c r="L21" s="47"/>
      <c r="M21" s="17">
        <v>5</v>
      </c>
      <c r="N21" s="45">
        <f>M21-M23</f>
        <v>22.6</v>
      </c>
      <c r="O21" s="45"/>
      <c r="P21" s="45">
        <f>N21*E22</f>
        <v>11.3</v>
      </c>
      <c r="Q21" s="45"/>
      <c r="R21" s="50"/>
      <c r="T21" s="33" t="s">
        <v>63</v>
      </c>
      <c r="U21" s="34" t="s">
        <v>64</v>
      </c>
    </row>
    <row r="22" spans="1:21" ht="15.75" x14ac:dyDescent="0.25">
      <c r="A22" s="44"/>
      <c r="B22" s="43"/>
      <c r="C22" s="28" t="s">
        <v>27</v>
      </c>
      <c r="D22" s="3">
        <v>2</v>
      </c>
      <c r="E22" s="15">
        <v>0.5</v>
      </c>
      <c r="F22" s="25" t="s">
        <v>31</v>
      </c>
      <c r="G22" s="15"/>
      <c r="H22" s="49"/>
      <c r="I22" s="45"/>
      <c r="J22" s="45"/>
      <c r="K22" s="45"/>
      <c r="L22" s="47"/>
      <c r="M22" s="17"/>
      <c r="N22" s="45"/>
      <c r="O22" s="45"/>
      <c r="P22" s="45"/>
      <c r="Q22" s="45"/>
      <c r="R22" s="50"/>
    </row>
    <row r="23" spans="1:21" ht="15.75" x14ac:dyDescent="0.25">
      <c r="A23" s="44"/>
      <c r="B23" s="43"/>
      <c r="C23" s="2" t="s">
        <v>28</v>
      </c>
      <c r="D23" s="3">
        <v>3</v>
      </c>
      <c r="E23" s="15">
        <v>0</v>
      </c>
      <c r="F23" s="3"/>
      <c r="G23" s="15">
        <v>-21.9</v>
      </c>
      <c r="H23" s="49"/>
      <c r="I23" s="45"/>
      <c r="J23" s="45"/>
      <c r="K23" s="45"/>
      <c r="L23" s="47"/>
      <c r="M23" s="17">
        <v>-17.600000000000001</v>
      </c>
      <c r="N23" s="45"/>
      <c r="O23" s="45"/>
      <c r="P23" s="45"/>
      <c r="Q23" s="45"/>
      <c r="R23" s="50"/>
    </row>
    <row r="24" spans="1:21" ht="15.75" customHeight="1" x14ac:dyDescent="0.25">
      <c r="A24" s="43" t="s">
        <v>10</v>
      </c>
      <c r="B24" s="44" t="s">
        <v>11</v>
      </c>
      <c r="C24" s="2" t="s">
        <v>12</v>
      </c>
      <c r="D24" s="3">
        <v>1</v>
      </c>
      <c r="E24" s="15">
        <v>1</v>
      </c>
      <c r="F24" s="3"/>
      <c r="G24" s="15">
        <v>3</v>
      </c>
      <c r="H24" s="45">
        <f>G24-G26</f>
        <v>5.2</v>
      </c>
      <c r="I24" s="45"/>
      <c r="J24" s="45">
        <f>H24*E25</f>
        <v>2.6</v>
      </c>
      <c r="K24" s="45"/>
      <c r="L24" s="47"/>
      <c r="M24" s="17">
        <v>3</v>
      </c>
      <c r="N24" s="45">
        <f>M24-M26</f>
        <v>4</v>
      </c>
      <c r="O24" s="45"/>
      <c r="P24" s="45">
        <f>N24*E25</f>
        <v>2</v>
      </c>
      <c r="Q24" s="45"/>
      <c r="R24" s="50"/>
    </row>
    <row r="25" spans="1:21" ht="15.75" x14ac:dyDescent="0.25">
      <c r="A25" s="43"/>
      <c r="B25" s="44"/>
      <c r="C25" s="24" t="s">
        <v>29</v>
      </c>
      <c r="D25" s="3">
        <v>2</v>
      </c>
      <c r="E25" s="15">
        <v>0.5</v>
      </c>
      <c r="F25" s="25" t="s">
        <v>31</v>
      </c>
      <c r="G25" s="15"/>
      <c r="H25" s="45"/>
      <c r="I25" s="45"/>
      <c r="J25" s="45"/>
      <c r="K25" s="45"/>
      <c r="L25" s="47"/>
      <c r="M25" s="17"/>
      <c r="N25" s="45"/>
      <c r="O25" s="45"/>
      <c r="P25" s="45"/>
      <c r="Q25" s="45"/>
      <c r="R25" s="50"/>
    </row>
    <row r="26" spans="1:21" ht="15.75" x14ac:dyDescent="0.25">
      <c r="A26" s="52"/>
      <c r="B26" s="53"/>
      <c r="C26" s="5" t="s">
        <v>13</v>
      </c>
      <c r="D26" s="6">
        <v>3</v>
      </c>
      <c r="E26" s="16">
        <v>0</v>
      </c>
      <c r="F26" s="7"/>
      <c r="G26" s="16">
        <v>-2.2000000000000002</v>
      </c>
      <c r="H26" s="46"/>
      <c r="I26" s="46"/>
      <c r="J26" s="46"/>
      <c r="K26" s="46"/>
      <c r="L26" s="48"/>
      <c r="M26" s="18">
        <v>-1</v>
      </c>
      <c r="N26" s="46"/>
      <c r="O26" s="46"/>
      <c r="P26" s="46"/>
      <c r="Q26" s="46"/>
      <c r="R26" s="51"/>
    </row>
    <row r="27" spans="1:21" ht="15.75" customHeight="1" x14ac:dyDescent="0.25">
      <c r="A27" s="43" t="s">
        <v>5</v>
      </c>
      <c r="B27" s="44" t="s">
        <v>6</v>
      </c>
      <c r="C27" s="1" t="s">
        <v>7</v>
      </c>
      <c r="D27" s="3">
        <v>1</v>
      </c>
      <c r="E27" s="15">
        <v>1</v>
      </c>
      <c r="F27" s="3"/>
      <c r="G27" s="15">
        <v>3</v>
      </c>
      <c r="H27" s="45">
        <f>G27-G28</f>
        <v>5</v>
      </c>
      <c r="I27" s="45">
        <f>H27+H29+H32</f>
        <v>32.915999999999997</v>
      </c>
      <c r="J27" s="45">
        <f>H27*E28</f>
        <v>0</v>
      </c>
      <c r="K27" s="45">
        <f>J27+J29+J32</f>
        <v>2.6</v>
      </c>
      <c r="L27" s="50">
        <f>K27/I27</f>
        <v>7.898894154818327E-2</v>
      </c>
      <c r="M27" s="22">
        <v>3</v>
      </c>
      <c r="N27" s="45">
        <f>M27-M28</f>
        <v>4</v>
      </c>
      <c r="O27" s="45">
        <f>N27+N29+N32</f>
        <v>30.6</v>
      </c>
      <c r="P27" s="45">
        <f>N27*E28</f>
        <v>0</v>
      </c>
      <c r="Q27" s="45">
        <f>P27+P29+P32</f>
        <v>2</v>
      </c>
      <c r="R27" s="50">
        <f>Q27/O27</f>
        <v>6.535947712418301E-2</v>
      </c>
    </row>
    <row r="28" spans="1:21" ht="15.75" x14ac:dyDescent="0.25">
      <c r="A28" s="43"/>
      <c r="B28" s="44"/>
      <c r="C28" s="24" t="s">
        <v>8</v>
      </c>
      <c r="D28" s="3">
        <v>2</v>
      </c>
      <c r="E28" s="15">
        <v>0</v>
      </c>
      <c r="F28" s="25" t="s">
        <v>32</v>
      </c>
      <c r="G28" s="15">
        <v>-2</v>
      </c>
      <c r="H28" s="45"/>
      <c r="I28" s="45"/>
      <c r="J28" s="45"/>
      <c r="K28" s="45"/>
      <c r="L28" s="50"/>
      <c r="M28" s="22">
        <v>-1</v>
      </c>
      <c r="N28" s="45"/>
      <c r="O28" s="45"/>
      <c r="P28" s="45"/>
      <c r="Q28" s="45"/>
      <c r="R28" s="50"/>
    </row>
    <row r="29" spans="1:21" ht="15.75" customHeight="1" x14ac:dyDescent="0.25">
      <c r="A29" s="44" t="s">
        <v>25</v>
      </c>
      <c r="B29" s="43" t="s">
        <v>26</v>
      </c>
      <c r="C29" s="1" t="s">
        <v>9</v>
      </c>
      <c r="D29" s="3">
        <v>1</v>
      </c>
      <c r="E29" s="15">
        <v>1</v>
      </c>
      <c r="F29" s="3"/>
      <c r="G29" s="19">
        <v>0.81599999999999995</v>
      </c>
      <c r="H29" s="49">
        <f>G29-(G31)</f>
        <v>22.715999999999998</v>
      </c>
      <c r="I29" s="45"/>
      <c r="J29" s="45">
        <f>H29*E31</f>
        <v>0</v>
      </c>
      <c r="K29" s="45"/>
      <c r="L29" s="50"/>
      <c r="M29" s="22">
        <v>5</v>
      </c>
      <c r="N29" s="45">
        <f>M29-M31</f>
        <v>22.6</v>
      </c>
      <c r="O29" s="45"/>
      <c r="P29" s="45">
        <f>N29*E31</f>
        <v>0</v>
      </c>
      <c r="Q29" s="45"/>
      <c r="R29" s="50"/>
    </row>
    <row r="30" spans="1:21" ht="15.75" x14ac:dyDescent="0.25">
      <c r="A30" s="44"/>
      <c r="B30" s="43"/>
      <c r="C30" s="2" t="s">
        <v>27</v>
      </c>
      <c r="D30" s="3">
        <v>2</v>
      </c>
      <c r="E30" s="15">
        <v>0.5</v>
      </c>
      <c r="G30" s="15"/>
      <c r="H30" s="49"/>
      <c r="I30" s="45"/>
      <c r="J30" s="45"/>
      <c r="K30" s="45"/>
      <c r="L30" s="50"/>
      <c r="M30" s="22"/>
      <c r="N30" s="45"/>
      <c r="O30" s="45"/>
      <c r="P30" s="45"/>
      <c r="Q30" s="45"/>
      <c r="R30" s="50"/>
    </row>
    <row r="31" spans="1:21" ht="15.75" x14ac:dyDescent="0.25">
      <c r="A31" s="44"/>
      <c r="B31" s="43"/>
      <c r="C31" s="28" t="s">
        <v>28</v>
      </c>
      <c r="D31" s="3">
        <v>3</v>
      </c>
      <c r="E31" s="15">
        <v>0</v>
      </c>
      <c r="F31" s="25" t="s">
        <v>32</v>
      </c>
      <c r="G31" s="15">
        <v>-21.9</v>
      </c>
      <c r="H31" s="49"/>
      <c r="I31" s="45"/>
      <c r="J31" s="45"/>
      <c r="K31" s="45"/>
      <c r="L31" s="50"/>
      <c r="M31" s="22">
        <v>-17.600000000000001</v>
      </c>
      <c r="N31" s="45"/>
      <c r="O31" s="45"/>
      <c r="P31" s="45"/>
      <c r="Q31" s="45"/>
      <c r="R31" s="50"/>
    </row>
    <row r="32" spans="1:21" ht="15.75" customHeight="1" x14ac:dyDescent="0.25">
      <c r="A32" s="43" t="s">
        <v>10</v>
      </c>
      <c r="B32" s="44" t="s">
        <v>11</v>
      </c>
      <c r="C32" s="2" t="s">
        <v>12</v>
      </c>
      <c r="D32" s="3">
        <v>1</v>
      </c>
      <c r="E32" s="15">
        <v>1</v>
      </c>
      <c r="F32" s="3"/>
      <c r="G32" s="15">
        <v>3</v>
      </c>
      <c r="H32" s="45">
        <f>G32-G34</f>
        <v>5.2</v>
      </c>
      <c r="I32" s="45"/>
      <c r="J32" s="45">
        <f>H32*E33</f>
        <v>2.6</v>
      </c>
      <c r="K32" s="45"/>
      <c r="L32" s="50"/>
      <c r="M32" s="22">
        <v>3</v>
      </c>
      <c r="N32" s="45">
        <f>M32-M34</f>
        <v>4</v>
      </c>
      <c r="O32" s="45"/>
      <c r="P32" s="45">
        <f>N32*E33</f>
        <v>2</v>
      </c>
      <c r="Q32" s="45"/>
      <c r="R32" s="50"/>
    </row>
    <row r="33" spans="1:18" ht="15.75" x14ac:dyDescent="0.25">
      <c r="A33" s="43"/>
      <c r="B33" s="44"/>
      <c r="C33" s="24" t="s">
        <v>29</v>
      </c>
      <c r="D33" s="3">
        <v>2</v>
      </c>
      <c r="E33" s="15">
        <v>0.5</v>
      </c>
      <c r="F33" s="25" t="s">
        <v>32</v>
      </c>
      <c r="G33" s="15"/>
      <c r="H33" s="45"/>
      <c r="I33" s="45"/>
      <c r="J33" s="45"/>
      <c r="K33" s="45"/>
      <c r="L33" s="50"/>
      <c r="M33" s="22"/>
      <c r="N33" s="45"/>
      <c r="O33" s="45"/>
      <c r="P33" s="45"/>
      <c r="Q33" s="45"/>
      <c r="R33" s="50"/>
    </row>
    <row r="34" spans="1:18" ht="15.75" x14ac:dyDescent="0.25">
      <c r="A34" s="52"/>
      <c r="B34" s="53"/>
      <c r="C34" s="5" t="s">
        <v>13</v>
      </c>
      <c r="D34" s="6">
        <v>3</v>
      </c>
      <c r="E34" s="16">
        <v>0</v>
      </c>
      <c r="F34" s="7"/>
      <c r="G34" s="16">
        <v>-2.2000000000000002</v>
      </c>
      <c r="H34" s="46"/>
      <c r="I34" s="46"/>
      <c r="J34" s="46"/>
      <c r="K34" s="46"/>
      <c r="L34" s="51"/>
      <c r="M34" s="23">
        <v>-1</v>
      </c>
      <c r="N34" s="46"/>
      <c r="O34" s="46"/>
      <c r="P34" s="46"/>
      <c r="Q34" s="46"/>
      <c r="R34" s="51"/>
    </row>
  </sheetData>
  <mergeCells count="80">
    <mergeCell ref="N27:N28"/>
    <mergeCell ref="O27:O34"/>
    <mergeCell ref="P27:P28"/>
    <mergeCell ref="A32:A34"/>
    <mergeCell ref="B32:B34"/>
    <mergeCell ref="H32:H34"/>
    <mergeCell ref="J32:J34"/>
    <mergeCell ref="N32:N34"/>
    <mergeCell ref="Q27:Q34"/>
    <mergeCell ref="R27:R34"/>
    <mergeCell ref="N29:N31"/>
    <mergeCell ref="P29:P31"/>
    <mergeCell ref="A27:A28"/>
    <mergeCell ref="B27:B28"/>
    <mergeCell ref="H27:H28"/>
    <mergeCell ref="I27:I34"/>
    <mergeCell ref="J27:J28"/>
    <mergeCell ref="K27:K34"/>
    <mergeCell ref="A29:A31"/>
    <mergeCell ref="B29:B31"/>
    <mergeCell ref="H29:H31"/>
    <mergeCell ref="J29:J31"/>
    <mergeCell ref="P32:P34"/>
    <mergeCell ref="L27:L34"/>
    <mergeCell ref="N19:N20"/>
    <mergeCell ref="O19:O26"/>
    <mergeCell ref="P19:P20"/>
    <mergeCell ref="A24:A26"/>
    <mergeCell ref="B24:B26"/>
    <mergeCell ref="H24:H26"/>
    <mergeCell ref="J24:J26"/>
    <mergeCell ref="N24:N26"/>
    <mergeCell ref="Q19:Q26"/>
    <mergeCell ref="R19:R26"/>
    <mergeCell ref="N21:N23"/>
    <mergeCell ref="P21:P23"/>
    <mergeCell ref="A19:A20"/>
    <mergeCell ref="B19:B20"/>
    <mergeCell ref="H19:H20"/>
    <mergeCell ref="I19:I26"/>
    <mergeCell ref="J19:J20"/>
    <mergeCell ref="K19:K26"/>
    <mergeCell ref="A21:A23"/>
    <mergeCell ref="B21:B23"/>
    <mergeCell ref="H21:H23"/>
    <mergeCell ref="J21:J23"/>
    <mergeCell ref="P24:P26"/>
    <mergeCell ref="L19:L26"/>
    <mergeCell ref="A16:A18"/>
    <mergeCell ref="B16:B18"/>
    <mergeCell ref="H16:H18"/>
    <mergeCell ref="J16:J18"/>
    <mergeCell ref="N16:N18"/>
    <mergeCell ref="O11:O18"/>
    <mergeCell ref="P11:P12"/>
    <mergeCell ref="Q11:Q18"/>
    <mergeCell ref="R11:R18"/>
    <mergeCell ref="P13:P15"/>
    <mergeCell ref="G9:L9"/>
    <mergeCell ref="M9:R9"/>
    <mergeCell ref="A11:A12"/>
    <mergeCell ref="B11:B12"/>
    <mergeCell ref="H11:H12"/>
    <mergeCell ref="I11:I18"/>
    <mergeCell ref="J11:J12"/>
    <mergeCell ref="K11:K18"/>
    <mergeCell ref="L11:L18"/>
    <mergeCell ref="N11:N12"/>
    <mergeCell ref="A13:A15"/>
    <mergeCell ref="B13:B15"/>
    <mergeCell ref="H13:H15"/>
    <mergeCell ref="J13:J15"/>
    <mergeCell ref="N13:N15"/>
    <mergeCell ref="P16:P18"/>
    <mergeCell ref="A6:R6"/>
    <mergeCell ref="T8:U8"/>
    <mergeCell ref="A1:Q1"/>
    <mergeCell ref="A2:O2"/>
    <mergeCell ref="A3:O3"/>
    <mergeCell ref="A4:O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caf9869-b957-4230-8cf5-664c00d6ae47" xsi:nil="true"/>
    <lcf76f155ced4ddcb4097134ff3c332f xmlns="fcdf72cb-f813-4b16-9a57-fdfac0d558f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7875FAC59BB5D49800FE1087A3CB745" ma:contentTypeVersion="12" ma:contentTypeDescription="Create a new document." ma:contentTypeScope="" ma:versionID="f44fb90d8b01dcf7cf41210d33429948">
  <xsd:schema xmlns:xsd="http://www.w3.org/2001/XMLSchema" xmlns:xs="http://www.w3.org/2001/XMLSchema" xmlns:p="http://schemas.microsoft.com/office/2006/metadata/properties" xmlns:ns2="fcdf72cb-f813-4b16-9a57-fdfac0d558f5" xmlns:ns3="bcaf9869-b957-4230-8cf5-664c00d6ae47" targetNamespace="http://schemas.microsoft.com/office/2006/metadata/properties" ma:root="true" ma:fieldsID="5171c227d53db3a099fdf85494f6c740" ns2:_="" ns3:_="">
    <xsd:import namespace="fcdf72cb-f813-4b16-9a57-fdfac0d558f5"/>
    <xsd:import namespace="bcaf9869-b957-4230-8cf5-664c00d6ae4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df72cb-f813-4b16-9a57-fdfac0d558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ec99919-4982-4388-8a64-83a11d2ca210"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caf9869-b957-4230-8cf5-664c00d6ae4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7aefaec-4045-41da-b0be-eaf54d3ca686}" ma:internalName="TaxCatchAll" ma:showField="CatchAllData" ma:web="bcaf9869-b957-4230-8cf5-664c00d6ae4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AD82D7-0426-4F40-9C66-77468F8D7F14}">
  <ds:schemaRefs>
    <ds:schemaRef ds:uri="http://schemas.microsoft.com/sharepoint/v3/contenttype/forms"/>
  </ds:schemaRefs>
</ds:datastoreItem>
</file>

<file path=customXml/itemProps2.xml><?xml version="1.0" encoding="utf-8"?>
<ds:datastoreItem xmlns:ds="http://schemas.openxmlformats.org/officeDocument/2006/customXml" ds:itemID="{7788BBE2-BEF0-4EA8-AB92-0CF1428C62F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B8B9834-4DFD-4335-A4B5-838BA7AAD5E9}"/>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SM2 part A</vt:lpstr>
    </vt:vector>
  </TitlesOfParts>
  <Manager/>
  <Company>Friedrich-Loeffler-Institut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Benthin, Janine</dc:creator>
  <cp:keywords/>
  <dc:description/>
  <cp:lastModifiedBy>Marc Br.</cp:lastModifiedBy>
  <cp:revision/>
  <dcterms:created xsi:type="dcterms:W3CDTF">2025-01-15T12:01:44Z</dcterms:created>
  <dcterms:modified xsi:type="dcterms:W3CDTF">2026-03-18T13:50:28Z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0x01010097875FAC59BB5D49800FE1087A3CB745</vt:lpwstr>
  </property>
</Properties>
</file>